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Лист1" sheetId="1" r:id="rId1"/>
  </sheets>
  <definedNames>
    <definedName name="_xlnm.Print_Titles" localSheetId="0">Лист1!$9:$9</definedName>
    <definedName name="_xlnm.Print_Area" localSheetId="0">Лист1!$A$1:$E$46</definedName>
  </definedNames>
  <calcPr calcId="145621" iterate="1"/>
</workbook>
</file>

<file path=xl/calcChain.xml><?xml version="1.0" encoding="utf-8"?>
<calcChain xmlns="http://schemas.openxmlformats.org/spreadsheetml/2006/main">
  <c r="E42" i="1" l="1"/>
  <c r="E43" i="1"/>
  <c r="E44" i="1"/>
  <c r="E19" i="1"/>
  <c r="E41" i="1" l="1"/>
  <c r="E33" i="1" l="1"/>
  <c r="C27" i="1" l="1"/>
  <c r="C21" i="1"/>
  <c r="C16" i="1"/>
  <c r="C14" i="1"/>
  <c r="C12" i="1"/>
  <c r="C11" i="1" l="1"/>
  <c r="E30" i="1"/>
  <c r="E20" i="1"/>
  <c r="E36" i="1" l="1"/>
  <c r="D35" i="1" l="1"/>
  <c r="D34" i="1" s="1"/>
  <c r="C35" i="1"/>
  <c r="E39" i="1"/>
  <c r="E31" i="1"/>
  <c r="C34" i="1" l="1"/>
  <c r="C10" i="1" s="1"/>
  <c r="E13" i="1"/>
  <c r="E15" i="1"/>
  <c r="E17" i="1"/>
  <c r="E22" i="1"/>
  <c r="E23" i="1"/>
  <c r="E24" i="1"/>
  <c r="E26" i="1"/>
  <c r="E28" i="1"/>
  <c r="E29" i="1"/>
  <c r="E32" i="1"/>
  <c r="E37" i="1"/>
  <c r="E38" i="1"/>
  <c r="D27" i="1"/>
  <c r="E25" i="1" s="1"/>
  <c r="D21" i="1"/>
  <c r="D16" i="1"/>
  <c r="D14" i="1"/>
  <c r="D12" i="1"/>
  <c r="D11" i="1" l="1"/>
  <c r="E14" i="1"/>
  <c r="E21" i="1"/>
  <c r="E16" i="1"/>
  <c r="E34" i="1"/>
  <c r="E35" i="1"/>
  <c r="E27" i="1"/>
  <c r="E12" i="1"/>
  <c r="D10" i="1" l="1"/>
  <c r="E11" i="1"/>
  <c r="E10" i="1" l="1"/>
</calcChain>
</file>

<file path=xl/sharedStrings.xml><?xml version="1.0" encoding="utf-8"?>
<sst xmlns="http://schemas.openxmlformats.org/spreadsheetml/2006/main" count="80" uniqueCount="79">
  <si>
    <t>Приложение 1</t>
  </si>
  <si>
    <t>Наименование вида доходов</t>
  </si>
  <si>
    <t>Х</t>
  </si>
  <si>
    <t>Доходы - всего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</si>
  <si>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</si>
  <si>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</si>
  <si>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</si>
  <si>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</si>
  <si>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</si>
  <si>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</si>
  <si>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</si>
  <si>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</si>
  <si>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</si>
  <si>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</si>
  <si>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Налоги на имущество</t>
  </si>
  <si>
    <t>Налог на имущество физических лиц</t>
  </si>
  <si>
    <t>Транспортный налог</t>
  </si>
  <si>
    <t>Земельный налог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</si>
  <si>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</si>
  <si>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</si>
  <si>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</si>
  <si>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</si>
  <si>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</si>
  <si>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</si>
  <si>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Безвозмездные поступления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</si>
  <si>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</si>
  <si>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</si>
  <si>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</si>
  <si>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Безвозмездные поступления от государственных (муниципальных) организаций</t>
  </si>
  <si>
    <t>Возврат остатков субсидий, субвенций и иных межбюджетных трансфертов, имеющих целевое назначение, прошлых лет</t>
  </si>
  <si>
    <t>Неналоговые доходы</t>
  </si>
  <si>
    <t>Безвозмездные поступления от негосударственных организаций</t>
  </si>
  <si>
    <t xml:space="preserve">Дотации бюджетам бюджетной системы Российской Федерации </t>
  </si>
  <si>
    <t>2 07 00000 00</t>
  </si>
  <si>
    <t>-</t>
  </si>
  <si>
    <t>Прочие безвозмездные поступления</t>
  </si>
  <si>
    <t xml:space="preserve">Код 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</si>
  <si>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</si>
  <si>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</si>
  <si>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</si>
  <si>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</si>
  <si>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</si>
  <si>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</si>
  <si>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</si>
  <si>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000 1 05 02000 02 0000 110</t>
  </si>
  <si>
    <t>000 1 05 03000 01 0000 110</t>
  </si>
  <si>
    <t>000 1 05 04000 02 0000 110</t>
  </si>
  <si>
    <t>000 1 06 00000 00 0000 000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</si>
  <si>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</si>
  <si>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</si>
  <si>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</si>
  <si>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</si>
  <si>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</si>
  <si>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000 1 12 00000 00 0000 000</t>
  </si>
  <si>
    <t>Доходы от оказания платных услуг и компенсации затрат государства</t>
  </si>
  <si>
    <t>000 1 13 00000 00 0000 000</t>
  </si>
  <si>
    <t>000 1 14 00000 00 0000 000</t>
  </si>
  <si>
    <t>000 1 16 00000 00 0000 000</t>
  </si>
  <si>
    <t>000 1 17 00000 00 0000 000</t>
  </si>
  <si>
    <t>000 2 00 00000 00 0000 000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</si>
  <si>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</si>
  <si>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</si>
  <si>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</si>
  <si>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000 2 02 20000 00 0000 150</t>
  </si>
  <si>
    <t>000 2 02 30000 00 0000 150</t>
  </si>
  <si>
    <t>000 2 02 40000 00 0000 150</t>
  </si>
  <si>
    <t>000 2 03 00000 00 0000 000</t>
  </si>
  <si>
    <t>000 2 19 00000 00 0000 000</t>
  </si>
  <si>
    <t>к пояснительной записке</t>
  </si>
  <si>
    <t xml:space="preserve">к отчету об исполнении бюджета </t>
  </si>
  <si>
    <t>000 2 04 00000 00 0000 000</t>
  </si>
  <si>
    <t xml:space="preserve">% исполнения к утвержденному плану на год </t>
  </si>
  <si>
    <t>Иные налоговые и неналоговые доходы</t>
  </si>
  <si>
    <t>Иные безвозмездные поступления</t>
  </si>
  <si>
    <t>Утвержденный план на 
2026 год*,
тыс. рублей</t>
  </si>
  <si>
    <t>*Утвержденный план на 2026 год соответствует плановым показателям, утвержденным решением Думы города Югорска от 19.12.2025 № 88 "О бюджете города Югорска на 2026 год и на плановый период 2027 и 2028 годов"</t>
  </si>
  <si>
    <t>Сведения об исполнении бюджета города Югорска в разрезе видов доходов за 1 полугодие 2026 года 
в сравнении с плановыми назначениями на 2026 год</t>
  </si>
  <si>
    <t>Исполнено 
за 1 полугодие 2026 года,
тыс. рублей</t>
  </si>
  <si>
    <t>города Югорска за 1 полугодие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</si>
</sst>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2"/>
      <color theme="1"/>
      <name val="PT Astra Serif"/>
      <family val="2"/>
      <charset val="204"/>
    </font>
    <font>
      <sz val="13"/>
      <name val="PT Astra Serif"/>
      <family val="1"/>
      <charset val="204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sz val="1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3" borderId="0" xfId="0" applyFont="1" applyFill="1" applyProtection="1">
      <protection hidden="1"/>
    </xf>
    <xf numFmtId="0" fontId="2" fillId="3" borderId="0" xfId="0" applyNumberFormat="1" applyFont="1" applyFill="1" applyAlignment="1" applyProtection="1">
      <protection hidden="1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2"/>
    </xf>
    <xf numFmtId="0" fontId="1" fillId="3" borderId="0" xfId="0" applyFont="1" applyFill="1" applyAlignment="1" applyProtection="1">
      <alignment horizontal="left" indent="2"/>
      <protection hidden="1"/>
    </xf>
    <xf numFmtId="0" fontId="2" fillId="0" borderId="2" xfId="0" applyFont="1" applyBorder="1" applyAlignment="1">
      <alignment horizontal="center"/>
    </xf>
    <xf numFmtId="0" fontId="5" fillId="0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1" fillId="3" borderId="0" xfId="0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tabSelected="1" zoomScaleNormal="100" zoomScaleSheetLayoutView="100" workbookViewId="0">
      <selection activeCell="D45" sqref="D45"/>
    </sheetView>
  </sheetViews>
  <sheetFormatPr defaultColWidth="9" defaultRowHeight="15.75" x14ac:dyDescent="0.25"/>
  <cols>
    <col min="1" max="1" width="25.75" style="23" customWidth="1"/>
    <col min="2" max="2" width="41.125" style="6" customWidth="1"/>
    <col min="3" max="3" width="15" style="6" customWidth="1"/>
    <col min="4" max="4" width="15.125" style="6" customWidth="1"/>
    <col min="5" max="5" width="16.75" style="6" customWidth="1"/>
    <col min="6" max="16384" width="9" style="6"/>
  </cols>
  <sheetData>
    <row r="1" spans="1:10" s="2" customFormat="1" ht="17.25" customHeight="1" x14ac:dyDescent="0.25">
      <c r="A1" s="1"/>
      <c r="C1" s="33" t="s">
        <v>0</v>
      </c>
      <c r="D1" s="34"/>
      <c r="E1" s="34"/>
      <c r="H1" s="26"/>
      <c r="I1" s="26"/>
      <c r="J1" s="26"/>
    </row>
    <row r="2" spans="1:10" s="2" customFormat="1" ht="16.5" x14ac:dyDescent="0.25">
      <c r="A2" s="1"/>
      <c r="C2" s="33" t="s">
        <v>68</v>
      </c>
      <c r="D2" s="34"/>
      <c r="E2" s="34"/>
      <c r="H2" s="26"/>
      <c r="I2" s="26"/>
      <c r="J2" s="26"/>
    </row>
    <row r="3" spans="1:10" s="2" customFormat="1" ht="16.5" x14ac:dyDescent="0.25">
      <c r="A3" s="1"/>
      <c r="C3" s="35" t="s">
        <v>69</v>
      </c>
      <c r="D3" s="34"/>
      <c r="E3" s="34"/>
      <c r="H3" s="27"/>
      <c r="I3" s="27"/>
      <c r="J3" s="27"/>
    </row>
    <row r="4" spans="1:10" s="2" customFormat="1" ht="16.5" x14ac:dyDescent="0.25">
      <c r="A4" s="1"/>
      <c r="C4" s="35" t="s">
        <v>78</v>
      </c>
      <c r="D4" s="34"/>
      <c r="E4" s="34"/>
      <c r="H4" s="27"/>
      <c r="I4" s="27"/>
      <c r="J4" s="27"/>
    </row>
    <row r="5" spans="1:10" s="2" customFormat="1" ht="16.5" x14ac:dyDescent="0.25">
      <c r="A5" s="5"/>
      <c r="G5" s="3"/>
      <c r="H5" s="4"/>
    </row>
    <row r="6" spans="1:10" s="2" customFormat="1" ht="35.450000000000003" customHeight="1" x14ac:dyDescent="0.25">
      <c r="A6" s="31" t="s">
        <v>76</v>
      </c>
      <c r="B6" s="31"/>
      <c r="C6" s="31"/>
      <c r="D6" s="31"/>
      <c r="E6" s="31"/>
    </row>
    <row r="7" spans="1:10" s="2" customFormat="1" ht="16.5" x14ac:dyDescent="0.25">
      <c r="A7" s="5"/>
    </row>
    <row r="8" spans="1:10" ht="63" x14ac:dyDescent="0.25">
      <c r="A8" s="24" t="s">
        <v>36</v>
      </c>
      <c r="B8" s="24" t="s">
        <v>1</v>
      </c>
      <c r="C8" s="25" t="s">
        <v>74</v>
      </c>
      <c r="D8" s="24" t="s">
        <v>77</v>
      </c>
      <c r="E8" s="24" t="s">
        <v>71</v>
      </c>
    </row>
    <row r="9" spans="1:10" s="8" customFormat="1" x14ac:dyDescent="0.25">
      <c r="A9" s="7">
        <v>1</v>
      </c>
      <c r="B9" s="7">
        <v>2</v>
      </c>
      <c r="C9" s="7">
        <v>3</v>
      </c>
      <c r="D9" s="7">
        <v>4</v>
      </c>
      <c r="E9" s="7">
        <v>5</v>
      </c>
    </row>
    <row r="10" spans="1:10" s="12" customFormat="1" x14ac:dyDescent="0.25">
      <c r="A10" s="9"/>
      <c r="B10" s="30" t="s">
        <v>3</v>
      </c>
      <c r="C10" s="10">
        <f>SUM(C11+C34)</f>
        <v>5854198.2999999998</v>
      </c>
      <c r="D10" s="10">
        <f>SUM(D11+D34)</f>
        <v>2385094.5</v>
      </c>
      <c r="E10" s="11">
        <f t="shared" ref="E10:E44" si="0">SUM(D10/C10)*100</f>
        <v>40.741607608338107</v>
      </c>
    </row>
    <row r="11" spans="1:10" s="12" customFormat="1" x14ac:dyDescent="0.25">
      <c r="A11" s="9" t="s">
        <v>37</v>
      </c>
      <c r="B11" s="13" t="s">
        <v>4</v>
      </c>
      <c r="C11" s="10">
        <f>SUM(C12+C14+C16+C21+C25)</f>
        <v>2502714.7000000002</v>
      </c>
      <c r="D11" s="10">
        <f>SUM(D12+D14+D16+D21+D25)</f>
        <v>1013651.2000000001</v>
      </c>
      <c r="E11" s="11">
        <f t="shared" si="0"/>
        <v>40.502067614818422</v>
      </c>
    </row>
    <row r="12" spans="1:10" x14ac:dyDescent="0.25">
      <c r="A12" s="9" t="s">
        <v>38</v>
      </c>
      <c r="B12" s="15" t="s">
        <v>5</v>
      </c>
      <c r="C12" s="16">
        <f>SUM(C13)</f>
        <v>1874044.7</v>
      </c>
      <c r="D12" s="16">
        <f>SUM(D13)</f>
        <v>777922.8</v>
      </c>
      <c r="E12" s="17">
        <f t="shared" si="0"/>
        <v>41.510365254361332</v>
      </c>
    </row>
    <row r="13" spans="1:10" x14ac:dyDescent="0.25">
      <c r="A13" s="18" t="s">
        <v>39</v>
      </c>
      <c r="B13" s="19" t="s">
        <v>6</v>
      </c>
      <c r="C13" s="20">
        <v>1874044.7</v>
      </c>
      <c r="D13" s="20">
        <v>777922.8</v>
      </c>
      <c r="E13" s="21">
        <f t="shared" si="0"/>
        <v>41.510365254361332</v>
      </c>
    </row>
    <row r="14" spans="1:10" ht="47.25" x14ac:dyDescent="0.25">
      <c r="A14" s="9" t="s">
        <v>40</v>
      </c>
      <c r="B14" s="15" t="s">
        <v>7</v>
      </c>
      <c r="C14" s="16">
        <f>SUM(C15)</f>
        <v>51328.1</v>
      </c>
      <c r="D14" s="16">
        <f>SUM(D15)</f>
        <v>22736.9</v>
      </c>
      <c r="E14" s="17">
        <f t="shared" si="0"/>
        <v>44.297178348701785</v>
      </c>
    </row>
    <row r="15" spans="1:10" ht="47.25" x14ac:dyDescent="0.25">
      <c r="A15" s="18" t="s">
        <v>41</v>
      </c>
      <c r="B15" s="19" t="s">
        <v>8</v>
      </c>
      <c r="C15" s="20">
        <v>51328.1</v>
      </c>
      <c r="D15" s="20">
        <v>22736.9</v>
      </c>
      <c r="E15" s="21">
        <f t="shared" si="0"/>
        <v>44.297178348701785</v>
      </c>
    </row>
    <row r="16" spans="1:10" x14ac:dyDescent="0.25">
      <c r="A16" s="9" t="s">
        <v>42</v>
      </c>
      <c r="B16" s="15" t="s">
        <v>9</v>
      </c>
      <c r="C16" s="16">
        <f>SUM(C17:C20)</f>
        <v>225378.4</v>
      </c>
      <c r="D16" s="16">
        <f>SUM(D17:D20)</f>
        <v>99780.4</v>
      </c>
      <c r="E16" s="17">
        <f t="shared" si="0"/>
        <v>44.272388125925112</v>
      </c>
    </row>
    <row r="17" spans="1:5" ht="35.25" customHeight="1" x14ac:dyDescent="0.25">
      <c r="A17" s="18" t="s">
        <v>43</v>
      </c>
      <c r="B17" s="19" t="s">
        <v>10</v>
      </c>
      <c r="C17" s="20">
        <v>215497.8</v>
      </c>
      <c r="D17" s="20">
        <v>98334</v>
      </c>
      <c r="E17" s="21">
        <f t="shared" si="0"/>
        <v>45.63109228957326</v>
      </c>
    </row>
    <row r="18" spans="1:5" ht="31.5" x14ac:dyDescent="0.25">
      <c r="A18" s="18" t="s">
        <v>44</v>
      </c>
      <c r="B18" s="19" t="s">
        <v>11</v>
      </c>
      <c r="C18" s="20">
        <v>0</v>
      </c>
      <c r="D18" s="20">
        <v>5.7</v>
      </c>
      <c r="E18" s="21" t="s">
        <v>34</v>
      </c>
    </row>
    <row r="19" spans="1:5" x14ac:dyDescent="0.25">
      <c r="A19" s="18" t="s">
        <v>45</v>
      </c>
      <c r="B19" s="19" t="s">
        <v>12</v>
      </c>
      <c r="C19" s="20">
        <v>980.6</v>
      </c>
      <c r="D19" s="20">
        <v>965.4</v>
      </c>
      <c r="E19" s="21">
        <f t="shared" si="0"/>
        <v>98.449928615133587</v>
      </c>
    </row>
    <row r="20" spans="1:5" ht="32.25" customHeight="1" x14ac:dyDescent="0.25">
      <c r="A20" s="18" t="s">
        <v>46</v>
      </c>
      <c r="B20" s="19" t="s">
        <v>13</v>
      </c>
      <c r="C20" s="20">
        <v>8900</v>
      </c>
      <c r="D20" s="20">
        <v>475.3</v>
      </c>
      <c r="E20" s="21">
        <f t="shared" si="0"/>
        <v>5.3404494382022474</v>
      </c>
    </row>
    <row r="21" spans="1:5" x14ac:dyDescent="0.25">
      <c r="A21" s="9" t="s">
        <v>47</v>
      </c>
      <c r="B21" s="15" t="s">
        <v>14</v>
      </c>
      <c r="C21" s="16">
        <f>SUM(C22:C24)</f>
        <v>138665.9</v>
      </c>
      <c r="D21" s="16">
        <f>SUM(D22:D24)</f>
        <v>15542.7</v>
      </c>
      <c r="E21" s="17">
        <f t="shared" si="0"/>
        <v>11.208739856013628</v>
      </c>
    </row>
    <row r="22" spans="1:5" x14ac:dyDescent="0.25">
      <c r="A22" s="18" t="s">
        <v>48</v>
      </c>
      <c r="B22" s="19" t="s">
        <v>15</v>
      </c>
      <c r="C22" s="20">
        <v>55100</v>
      </c>
      <c r="D22" s="20">
        <v>2509.9</v>
      </c>
      <c r="E22" s="21">
        <f t="shared" si="0"/>
        <v>4.5551724137931036</v>
      </c>
    </row>
    <row r="23" spans="1:5" x14ac:dyDescent="0.25">
      <c r="A23" s="18" t="s">
        <v>49</v>
      </c>
      <c r="B23" s="19" t="s">
        <v>16</v>
      </c>
      <c r="C23" s="20">
        <v>17161.900000000001</v>
      </c>
      <c r="D23" s="20">
        <v>150.19999999999999</v>
      </c>
      <c r="E23" s="21">
        <f t="shared" si="0"/>
        <v>0.87519447147460339</v>
      </c>
    </row>
    <row r="24" spans="1:5" x14ac:dyDescent="0.25">
      <c r="A24" s="18" t="s">
        <v>50</v>
      </c>
      <c r="B24" s="19" t="s">
        <v>17</v>
      </c>
      <c r="C24" s="20">
        <v>66404</v>
      </c>
      <c r="D24" s="20">
        <v>12882.6</v>
      </c>
      <c r="E24" s="21">
        <f t="shared" si="0"/>
        <v>19.40033732907656</v>
      </c>
    </row>
    <row r="25" spans="1:5" s="8" customFormat="1" x14ac:dyDescent="0.25">
      <c r="A25" s="24"/>
      <c r="B25" s="15" t="s">
        <v>72</v>
      </c>
      <c r="C25" s="16">
        <v>213297.6</v>
      </c>
      <c r="D25" s="16">
        <v>97668.4</v>
      </c>
      <c r="E25" s="17">
        <f t="shared" si="0"/>
        <v>45.789732280156919</v>
      </c>
    </row>
    <row r="26" spans="1:5" hidden="1" x14ac:dyDescent="0.25">
      <c r="A26" s="9" t="s">
        <v>51</v>
      </c>
      <c r="B26" s="15" t="s">
        <v>18</v>
      </c>
      <c r="C26" s="16">
        <v>25110</v>
      </c>
      <c r="D26" s="16">
        <v>11839.2</v>
      </c>
      <c r="E26" s="17">
        <f t="shared" si="0"/>
        <v>47.14934289127838</v>
      </c>
    </row>
    <row r="27" spans="1:5" s="12" customFormat="1" hidden="1" x14ac:dyDescent="0.25">
      <c r="A27" s="9" t="s">
        <v>2</v>
      </c>
      <c r="B27" s="14" t="s">
        <v>30</v>
      </c>
      <c r="C27" s="10">
        <f>SUM(C28:C33)</f>
        <v>240390.90000000002</v>
      </c>
      <c r="D27" s="10">
        <f>SUM(D28:D33)</f>
        <v>108246.6</v>
      </c>
      <c r="E27" s="11">
        <f t="shared" si="0"/>
        <v>45.029408351148064</v>
      </c>
    </row>
    <row r="28" spans="1:5" ht="47.25" hidden="1" x14ac:dyDescent="0.25">
      <c r="A28" s="22" t="s">
        <v>52</v>
      </c>
      <c r="B28" s="19" t="s">
        <v>19</v>
      </c>
      <c r="C28" s="20">
        <v>77308.800000000003</v>
      </c>
      <c r="D28" s="20">
        <v>35846.5</v>
      </c>
      <c r="E28" s="21">
        <f t="shared" si="0"/>
        <v>46.367942588683306</v>
      </c>
    </row>
    <row r="29" spans="1:5" ht="31.5" hidden="1" x14ac:dyDescent="0.25">
      <c r="A29" s="22" t="s">
        <v>53</v>
      </c>
      <c r="B29" s="19" t="s">
        <v>20</v>
      </c>
      <c r="C29" s="20">
        <v>1182.5999999999999</v>
      </c>
      <c r="D29" s="20">
        <v>575.29999999999995</v>
      </c>
      <c r="E29" s="21">
        <f t="shared" si="0"/>
        <v>48.647048875359374</v>
      </c>
    </row>
    <row r="30" spans="1:5" ht="31.5" hidden="1" x14ac:dyDescent="0.25">
      <c r="A30" s="22" t="s">
        <v>55</v>
      </c>
      <c r="B30" s="19" t="s">
        <v>54</v>
      </c>
      <c r="C30" s="20">
        <v>1702.9</v>
      </c>
      <c r="D30" s="20">
        <v>1734.5</v>
      </c>
      <c r="E30" s="21">
        <f t="shared" si="0"/>
        <v>101.85565799518469</v>
      </c>
    </row>
    <row r="31" spans="1:5" ht="31.5" hidden="1" x14ac:dyDescent="0.25">
      <c r="A31" s="22" t="s">
        <v>56</v>
      </c>
      <c r="B31" s="19" t="s">
        <v>21</v>
      </c>
      <c r="C31" s="20">
        <v>150779.9</v>
      </c>
      <c r="D31" s="20">
        <v>64342.8</v>
      </c>
      <c r="E31" s="21">
        <f t="shared" si="0"/>
        <v>42.673327147716641</v>
      </c>
    </row>
    <row r="32" spans="1:5" hidden="1" x14ac:dyDescent="0.25">
      <c r="A32" s="22" t="s">
        <v>57</v>
      </c>
      <c r="B32" s="19" t="s">
        <v>22</v>
      </c>
      <c r="C32" s="20">
        <v>9116.7000000000007</v>
      </c>
      <c r="D32" s="20">
        <v>5447.5</v>
      </c>
      <c r="E32" s="21">
        <f t="shared" si="0"/>
        <v>59.752980793488867</v>
      </c>
    </row>
    <row r="33" spans="1:5" hidden="1" x14ac:dyDescent="0.25">
      <c r="A33" s="22" t="s">
        <v>58</v>
      </c>
      <c r="B33" s="19" t="s">
        <v>23</v>
      </c>
      <c r="C33" s="20">
        <v>300</v>
      </c>
      <c r="D33" s="20">
        <v>300</v>
      </c>
      <c r="E33" s="21">
        <f t="shared" si="0"/>
        <v>100</v>
      </c>
    </row>
    <row r="34" spans="1:5" s="12" customFormat="1" ht="21" customHeight="1" x14ac:dyDescent="0.25">
      <c r="A34" s="9" t="s">
        <v>59</v>
      </c>
      <c r="B34" s="13" t="s">
        <v>24</v>
      </c>
      <c r="C34" s="10">
        <f>SUM(C35+C40)</f>
        <v>3351483.5999999996</v>
      </c>
      <c r="D34" s="10">
        <f>SUM(D35+D40)</f>
        <v>1371443.2999999998</v>
      </c>
      <c r="E34" s="11">
        <f t="shared" si="0"/>
        <v>40.920483692654798</v>
      </c>
    </row>
    <row r="35" spans="1:5" ht="47.25" x14ac:dyDescent="0.25">
      <c r="A35" s="9" t="s">
        <v>60</v>
      </c>
      <c r="B35" s="15" t="s">
        <v>61</v>
      </c>
      <c r="C35" s="16">
        <f>SUM(C36:C39)</f>
        <v>3351483.5999999996</v>
      </c>
      <c r="D35" s="16">
        <f>SUM(D36:D39)</f>
        <v>1373827.0999999999</v>
      </c>
      <c r="E35" s="17">
        <f t="shared" si="0"/>
        <v>40.991610402032101</v>
      </c>
    </row>
    <row r="36" spans="1:5" ht="31.5" x14ac:dyDescent="0.25">
      <c r="A36" s="18" t="s">
        <v>62</v>
      </c>
      <c r="B36" s="19" t="s">
        <v>32</v>
      </c>
      <c r="C36" s="20">
        <v>175679.5</v>
      </c>
      <c r="D36" s="20">
        <v>86257.2</v>
      </c>
      <c r="E36" s="21">
        <f t="shared" si="0"/>
        <v>49.099183456237064</v>
      </c>
    </row>
    <row r="37" spans="1:5" ht="47.25" x14ac:dyDescent="0.25">
      <c r="A37" s="18" t="s">
        <v>63</v>
      </c>
      <c r="B37" s="19" t="s">
        <v>25</v>
      </c>
      <c r="C37" s="20">
        <v>1176298</v>
      </c>
      <c r="D37" s="20">
        <v>208939.8</v>
      </c>
      <c r="E37" s="21">
        <f t="shared" si="0"/>
        <v>17.762488757100666</v>
      </c>
    </row>
    <row r="38" spans="1:5" ht="31.5" x14ac:dyDescent="0.25">
      <c r="A38" s="18" t="s">
        <v>64</v>
      </c>
      <c r="B38" s="19" t="s">
        <v>26</v>
      </c>
      <c r="C38" s="20">
        <v>1932537.8</v>
      </c>
      <c r="D38" s="20">
        <v>996768.2</v>
      </c>
      <c r="E38" s="21">
        <f t="shared" si="0"/>
        <v>51.57819940184352</v>
      </c>
    </row>
    <row r="39" spans="1:5" ht="24" customHeight="1" x14ac:dyDescent="0.25">
      <c r="A39" s="18" t="s">
        <v>65</v>
      </c>
      <c r="B39" s="19" t="s">
        <v>27</v>
      </c>
      <c r="C39" s="20">
        <v>66968.3</v>
      </c>
      <c r="D39" s="20">
        <v>81861.899999999994</v>
      </c>
      <c r="E39" s="21">
        <f t="shared" si="0"/>
        <v>122.23977613288675</v>
      </c>
    </row>
    <row r="40" spans="1:5" s="8" customFormat="1" x14ac:dyDescent="0.25">
      <c r="A40" s="24"/>
      <c r="B40" s="29" t="s">
        <v>73</v>
      </c>
      <c r="C40" s="16">
        <v>0</v>
      </c>
      <c r="D40" s="16">
        <v>-2383.8000000000002</v>
      </c>
      <c r="E40" s="17" t="s">
        <v>34</v>
      </c>
    </row>
    <row r="41" spans="1:5" ht="47.25" hidden="1" x14ac:dyDescent="0.25">
      <c r="A41" s="7" t="s">
        <v>66</v>
      </c>
      <c r="B41" s="15" t="s">
        <v>28</v>
      </c>
      <c r="C41" s="16"/>
      <c r="D41" s="16"/>
      <c r="E41" s="17" t="e">
        <f t="shared" si="0"/>
        <v>#DIV/0!</v>
      </c>
    </row>
    <row r="42" spans="1:5" ht="31.5" hidden="1" x14ac:dyDescent="0.25">
      <c r="A42" s="7" t="s">
        <v>70</v>
      </c>
      <c r="B42" s="15" t="s">
        <v>31</v>
      </c>
      <c r="C42" s="16"/>
      <c r="D42" s="16"/>
      <c r="E42" s="17" t="e">
        <f t="shared" si="0"/>
        <v>#DIV/0!</v>
      </c>
    </row>
    <row r="43" spans="1:5" hidden="1" x14ac:dyDescent="0.25">
      <c r="A43" s="7" t="s">
        <v>33</v>
      </c>
      <c r="B43" s="15" t="s">
        <v>35</v>
      </c>
      <c r="C43" s="16"/>
      <c r="D43" s="16"/>
      <c r="E43" s="17" t="e">
        <f t="shared" si="0"/>
        <v>#DIV/0!</v>
      </c>
    </row>
    <row r="44" spans="1:5" ht="63" hidden="1" x14ac:dyDescent="0.25">
      <c r="A44" s="7" t="s">
        <v>67</v>
      </c>
      <c r="B44" s="15" t="s">
        <v>29</v>
      </c>
      <c r="C44" s="16"/>
      <c r="D44" s="16"/>
      <c r="E44" s="17" t="e">
        <f t="shared" si="0"/>
        <v>#DIV/0!</v>
      </c>
    </row>
    <row r="45" spans="1:5" x14ac:dyDescent="0.25">
      <c r="A45" s="28"/>
    </row>
    <row r="46" spans="1:5" ht="50.45" customHeight="1" x14ac:dyDescent="0.25">
      <c r="A46" s="32" t="s">
        <v>75</v>
      </c>
      <c r="B46" s="32"/>
      <c r="C46" s="32"/>
      <c r="D46" s="32"/>
      <c r="E46" s="32"/>
    </row>
  </sheetData>
  <mergeCells count="6">
    <mergeCell ref="A6:E6"/>
    <mergeCell ref="A46:E46"/>
    <mergeCell ref="C1:E1"/>
    <mergeCell ref="C2:E2"/>
    <mergeCell ref="C3:E3"/>
    <mergeCell ref="C4:E4"/>
  </mergeCells>
  <printOptions horizontalCentered="1"/>
  <pageMargins left="0.78740157480314965" right="0.59055118110236227" top="0.78740157480314965" bottom="0.78740157480314965" header="0.31496062992125984" footer="0.31496062992125984"/>
  <pageSetup paperSize="9" scale="72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2026-05-14T05:33:20Z</cp:lastPrinted>
  <dcterms:created xsi:type="dcterms:W3CDTF">2021-04-21T09:51:05Z</dcterms:created>
  <dcterms:modified xsi:type="dcterms:W3CDTF">2026-07-02T09:26:44Z</dcterms:modified>
</cp:coreProperties>
</file>